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03FBDB1E-5E24-4C54-A24B-0D06012B02DD}" xr6:coauthVersionLast="47" xr6:coauthVersionMax="47" xr10:uidLastSave="{00000000-0000-0000-0000-000000000000}"/>
  <bookViews>
    <workbookView xWindow="-120" yWindow="-120" windowWidth="29040" windowHeight="15720" xr2:uid="{6322BDCE-7789-4473-A802-EDEBE8E6D070}"/>
  </bookViews>
  <sheets>
    <sheet name="03-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1" l="1"/>
  <c r="D53" i="1"/>
  <c r="D52" i="1"/>
  <c r="D51" i="1"/>
  <c r="D50" i="1"/>
  <c r="D49" i="1"/>
  <c r="F49" i="1"/>
  <c r="F50" i="1"/>
  <c r="F51" i="1"/>
  <c r="F52" i="1"/>
  <c r="F53" i="1"/>
  <c r="F48" i="1"/>
  <c r="F39" i="1"/>
  <c r="F40" i="1"/>
  <c r="F41" i="1"/>
  <c r="G41" i="1" s="1"/>
  <c r="F42" i="1"/>
  <c r="G42" i="1" s="1"/>
  <c r="F43" i="1"/>
  <c r="G43" i="1" s="1"/>
  <c r="F38" i="1"/>
  <c r="D42" i="1"/>
  <c r="D39" i="1"/>
  <c r="D43" i="1"/>
  <c r="D40" i="1"/>
  <c r="G28" i="1"/>
  <c r="I28" i="1" s="1"/>
  <c r="G11" i="1"/>
  <c r="I11" i="1" s="1"/>
  <c r="F31" i="1"/>
  <c r="G31" i="1" s="1"/>
  <c r="F32" i="1"/>
  <c r="G32" i="1" s="1"/>
  <c r="F14" i="1"/>
  <c r="G14" i="1" s="1"/>
  <c r="F8" i="1" l="1"/>
  <c r="G8" i="1" s="1"/>
  <c r="F9" i="1"/>
  <c r="G9" i="1" s="1"/>
  <c r="F17" i="1"/>
  <c r="G17" i="1" s="1"/>
  <c r="E54" i="1"/>
  <c r="G51" i="1"/>
  <c r="G50" i="1"/>
  <c r="G48" i="1"/>
  <c r="G39" i="1"/>
  <c r="D38" i="1"/>
  <c r="G40" i="1"/>
  <c r="G52" i="1"/>
  <c r="G53" i="1"/>
  <c r="G29" i="1"/>
  <c r="I29" i="1" s="1"/>
  <c r="G26" i="1"/>
  <c r="I26" i="1" s="1"/>
  <c r="F30" i="1"/>
  <c r="G30" i="1" s="1"/>
  <c r="F25" i="1"/>
  <c r="G25" i="1" s="1"/>
  <c r="F24" i="1"/>
  <c r="G24" i="1" s="1"/>
  <c r="F19" i="1"/>
  <c r="G19" i="1" s="1"/>
  <c r="F18" i="1"/>
  <c r="G18" i="1" s="1"/>
  <c r="F16" i="1"/>
  <c r="G16" i="1" s="1"/>
  <c r="F15" i="1"/>
  <c r="G15" i="1" s="1"/>
  <c r="F6" i="1"/>
  <c r="F7" i="1"/>
  <c r="F5" i="1"/>
  <c r="G5" i="1" s="1"/>
  <c r="G12" i="1"/>
  <c r="I12" i="1" s="1"/>
  <c r="G13" i="1"/>
  <c r="I13" i="1" s="1"/>
  <c r="G10" i="1"/>
  <c r="I10" i="1" s="1"/>
  <c r="F54" i="1" l="1"/>
  <c r="G49" i="1"/>
  <c r="G54" i="1" s="1"/>
  <c r="F44" i="1"/>
  <c r="E44" i="1"/>
  <c r="G38" i="1"/>
  <c r="G44" i="1" s="1"/>
  <c r="I20" i="1"/>
  <c r="G27" i="1"/>
  <c r="G33" i="1" s="1"/>
  <c r="F33" i="1"/>
  <c r="F20" i="1"/>
  <c r="I27" i="1" l="1"/>
  <c r="I33" i="1" s="1"/>
  <c r="G7" i="1"/>
  <c r="G6" i="1"/>
  <c r="G20" i="1" l="1"/>
</calcChain>
</file>

<file path=xl/sharedStrings.xml><?xml version="1.0" encoding="utf-8"?>
<sst xmlns="http://schemas.openxmlformats.org/spreadsheetml/2006/main" count="257" uniqueCount="70">
  <si>
    <t>R.br.</t>
  </si>
  <si>
    <t>Broja računa</t>
  </si>
  <si>
    <t>Naziv dobavljača</t>
  </si>
  <si>
    <t>Osnovica</t>
  </si>
  <si>
    <t>Ukupno</t>
  </si>
  <si>
    <t>Priznavanje PDV DA/NE</t>
  </si>
  <si>
    <t>Datum računa</t>
  </si>
  <si>
    <t>NE</t>
  </si>
  <si>
    <t>Konto troška</t>
  </si>
  <si>
    <t>PIB</t>
  </si>
  <si>
    <t>UKUPNO</t>
  </si>
  <si>
    <t>DA</t>
  </si>
  <si>
    <t>Naziv troška</t>
  </si>
  <si>
    <t>Polje popdv</t>
  </si>
  <si>
    <t>8a.2</t>
  </si>
  <si>
    <t>Row Labels</t>
  </si>
  <si>
    <t>Konto</t>
  </si>
  <si>
    <t>PDV DA/NE</t>
  </si>
  <si>
    <t>UKUPNO:</t>
  </si>
  <si>
    <t>PDV</t>
  </si>
  <si>
    <t>REKAPITULACIJA</t>
  </si>
  <si>
    <t>Trošak reprezentacije</t>
  </si>
  <si>
    <t>% PDV</t>
  </si>
  <si>
    <t>PROSPORT AUTO DOO</t>
  </si>
  <si>
    <t>5120-002</t>
  </si>
  <si>
    <t>Utrošen ostali režijski materijal</t>
  </si>
  <si>
    <t>KORISNIK</t>
  </si>
  <si>
    <t>Nebojša Stević</t>
  </si>
  <si>
    <t>METRO CASH&amp;CARRY DOO</t>
  </si>
  <si>
    <t>5120-001</t>
  </si>
  <si>
    <t>5510-001</t>
  </si>
  <si>
    <t>Goran Grahovac</t>
  </si>
  <si>
    <t>TESLA ENERGY DOO</t>
  </si>
  <si>
    <t>PARK RESTAURANTS NS DOO</t>
  </si>
  <si>
    <t>5320-001</t>
  </si>
  <si>
    <t>Korisnik: Goran Grahovac</t>
  </si>
  <si>
    <t>Korisnik: Nebojša Stević</t>
  </si>
  <si>
    <t>SCC DOO NOVI SAD PIB 106975780                             SPECIFIKACIJA GOTOVINSKIH RAČUNA BR. 03/2024</t>
  </si>
  <si>
    <t>KAGKSC56-16929</t>
  </si>
  <si>
    <t>MATIS DOO</t>
  </si>
  <si>
    <t>1030-001</t>
  </si>
  <si>
    <t>FENIKS 021 DOO</t>
  </si>
  <si>
    <t>VGEXXQZ9-70776</t>
  </si>
  <si>
    <t>PYD4E5U8-28962</t>
  </si>
  <si>
    <t>SOHA BARS DOO</t>
  </si>
  <si>
    <t>E9WBSZ4M-36930</t>
  </si>
  <si>
    <t>VV4USMHQ-323</t>
  </si>
  <si>
    <t>STIL 23 DOO</t>
  </si>
  <si>
    <t>Trošak kancelarijski materijal</t>
  </si>
  <si>
    <t>0/0(022)0009/078131/24</t>
  </si>
  <si>
    <t>VV4USMHQ-344</t>
  </si>
  <si>
    <t>SOKAČE NIŠLIJSKO LIDIJA STOJANOVIĆ PR</t>
  </si>
  <si>
    <t>QE8V6453-14462</t>
  </si>
  <si>
    <t>VGEXXQZ9-72562</t>
  </si>
  <si>
    <t>36L9PKUW-13468</t>
  </si>
  <si>
    <t>LYCDG29N-8851</t>
  </si>
  <si>
    <t>MACCHIATO XII APOSTOLA DOO</t>
  </si>
  <si>
    <t>7LQXU38E-29763</t>
  </si>
  <si>
    <t>Alat i sitan inventar u upotrebi</t>
  </si>
  <si>
    <t>5L7ATRNN-20084</t>
  </si>
  <si>
    <t>GVERO SUR ZDRAVKO GVERO PR</t>
  </si>
  <si>
    <t>AB8PYWQN-9590</t>
  </si>
  <si>
    <t>Troškovi tekućeg održavanja OS</t>
  </si>
  <si>
    <t>0/0(020)0009/064040/24</t>
  </si>
  <si>
    <t>GILLES22 DOO</t>
  </si>
  <si>
    <t>SYKUEV3A-121096</t>
  </si>
  <si>
    <t>VIŠNJICA RESTORANI DOO</t>
  </si>
  <si>
    <t>XFFUDQW8-76910</t>
  </si>
  <si>
    <t>SOL BB DOO</t>
  </si>
  <si>
    <t>HPSYNCMR-21212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</si>
</sst>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0" fontId="2" fillId="0" borderId="1" xfId="0" applyFont="1" applyBorder="1"/>
    <xf numFmtId="4" fontId="2" fillId="0" borderId="1" xfId="0" applyNumberFormat="1" applyFont="1" applyBorder="1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/>
    </xf>
    <xf numFmtId="4" fontId="0" fillId="0" borderId="1" xfId="0" quotePrefix="1" applyNumberFormat="1" applyBorder="1"/>
    <xf numFmtId="4" fontId="2" fillId="0" borderId="0" xfId="0" applyNumberFormat="1" applyFont="1"/>
    <xf numFmtId="164" fontId="0" fillId="0" borderId="1" xfId="0" applyNumberFormat="1" applyBorder="1"/>
    <xf numFmtId="9" fontId="2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2" fillId="0" borderId="0" xfId="0" applyFont="1" applyBorder="1"/>
    <xf numFmtId="4" fontId="0" fillId="0" borderId="0" xfId="0" applyNumberFormat="1" applyBorder="1"/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/>
    <xf numFmtId="0" fontId="2" fillId="0" borderId="1" xfId="0" applyFont="1" applyFill="1" applyBorder="1"/>
    <xf numFmtId="0" fontId="0" fillId="0" borderId="1" xfId="0" applyFill="1" applyBorder="1"/>
    <xf numFmtId="0" fontId="4" fillId="0" borderId="1" xfId="0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0" fontId="4" fillId="0" borderId="1" xfId="0" applyFont="1" applyFill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/>
    <xf numFmtId="164" fontId="4" fillId="0" borderId="0" xfId="0" applyNumberFormat="1" applyFont="1" applyBorder="1"/>
    <xf numFmtId="0" fontId="4" fillId="0" borderId="0" xfId="0" applyFont="1" applyBorder="1"/>
    <xf numFmtId="0" fontId="4" fillId="0" borderId="0" xfId="0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0" fillId="0" borderId="1" xfId="0" applyNumberFormat="1" applyFill="1" applyBorder="1"/>
    <xf numFmtId="4" fontId="0" fillId="0" borderId="1" xfId="0" applyNumberFormat="1" applyFill="1" applyBorder="1"/>
    <xf numFmtId="164" fontId="0" fillId="0" borderId="1" xfId="0" applyNumberFormat="1" applyFill="1" applyBorder="1"/>
    <xf numFmtId="0" fontId="0" fillId="0" borderId="0" xfId="0" applyFill="1"/>
    <xf numFmtId="0" fontId="1" fillId="0" borderId="1" xfId="0" applyFont="1" applyBorder="1"/>
    <xf numFmtId="4" fontId="1" fillId="0" borderId="1" xfId="0" applyNumberFormat="1" applyFont="1" applyBorder="1"/>
    <xf numFmtId="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9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0D8BA-13ED-492F-BB1B-015BD2CA6639}">
  <sheetPr>
    <pageSetUpPr fitToPage="1"/>
  </sheetPr>
  <dimension ref="A2:N73"/>
  <sheetViews>
    <sheetView tabSelected="1" zoomScaleNormal="100" workbookViewId="0">
      <selection activeCell="A54" sqref="A54:D54"/>
    </sheetView>
  </sheetViews>
  <sheetFormatPr defaultRowHeight="15" x14ac:dyDescent="0.25"/>
  <cols>
    <col min="1" max="1" width="11.28515625" customWidth="1"/>
    <col min="2" max="2" width="22.42578125" bestFit="1" customWidth="1"/>
    <col min="3" max="3" width="13.28515625" bestFit="1" customWidth="1"/>
    <col min="4" max="4" width="39.5703125" customWidth="1"/>
    <col min="5" max="5" width="15.85546875" customWidth="1"/>
    <col min="6" max="6" width="11.7109375" style="1" customWidth="1"/>
    <col min="7" max="8" width="11.140625" style="1" customWidth="1"/>
    <col min="9" max="9" width="12.5703125" style="1" customWidth="1"/>
    <col min="10" max="10" width="10.7109375" customWidth="1"/>
    <col min="11" max="11" width="29" bestFit="1" customWidth="1"/>
    <col min="12" max="12" width="21.28515625" customWidth="1"/>
    <col min="13" max="13" width="11.5703125" bestFit="1" customWidth="1"/>
    <col min="14" max="14" width="16" customWidth="1"/>
    <col min="16" max="16" width="15.7109375" bestFit="1" customWidth="1"/>
  </cols>
  <sheetData>
    <row r="2" spans="1:14" x14ac:dyDescent="0.25">
      <c r="A2" s="36" t="s">
        <v>37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4" x14ac:dyDescent="0.25">
      <c r="A4" s="5" t="s">
        <v>0</v>
      </c>
      <c r="B4" s="5" t="s">
        <v>1</v>
      </c>
      <c r="C4" s="5" t="s">
        <v>6</v>
      </c>
      <c r="D4" s="5" t="s">
        <v>2</v>
      </c>
      <c r="E4" s="5" t="s">
        <v>9</v>
      </c>
      <c r="F4" s="6" t="s">
        <v>3</v>
      </c>
      <c r="G4" s="6" t="s">
        <v>19</v>
      </c>
      <c r="H4" s="6" t="s">
        <v>22</v>
      </c>
      <c r="I4" s="6" t="s">
        <v>4</v>
      </c>
      <c r="J4" s="5" t="s">
        <v>8</v>
      </c>
      <c r="K4" s="5" t="s">
        <v>12</v>
      </c>
      <c r="L4" s="5" t="s">
        <v>5</v>
      </c>
      <c r="M4" s="5" t="s">
        <v>13</v>
      </c>
      <c r="N4" s="20" t="s">
        <v>26</v>
      </c>
    </row>
    <row r="5" spans="1:14" x14ac:dyDescent="0.25">
      <c r="A5" s="2">
        <v>1</v>
      </c>
      <c r="B5" s="2" t="s">
        <v>38</v>
      </c>
      <c r="C5" s="4">
        <v>45357</v>
      </c>
      <c r="D5" s="2" t="s">
        <v>39</v>
      </c>
      <c r="E5" s="2">
        <v>102714756</v>
      </c>
      <c r="F5" s="3">
        <f>I5/(1+H5)</f>
        <v>23258.375</v>
      </c>
      <c r="G5" s="3">
        <f>I5-F5</f>
        <v>4651.6749999999993</v>
      </c>
      <c r="H5" s="11">
        <v>0.2</v>
      </c>
      <c r="I5" s="3">
        <v>27910.05</v>
      </c>
      <c r="J5" s="2" t="s">
        <v>40</v>
      </c>
      <c r="K5" s="2" t="s">
        <v>58</v>
      </c>
      <c r="L5" s="2" t="s">
        <v>11</v>
      </c>
      <c r="M5" s="2" t="s">
        <v>14</v>
      </c>
      <c r="N5" s="21" t="s">
        <v>27</v>
      </c>
    </row>
    <row r="6" spans="1:14" x14ac:dyDescent="0.25">
      <c r="A6" s="2">
        <v>2</v>
      </c>
      <c r="B6" s="2" t="s">
        <v>42</v>
      </c>
      <c r="C6" s="4">
        <v>45359</v>
      </c>
      <c r="D6" s="2" t="s">
        <v>41</v>
      </c>
      <c r="E6" s="2">
        <v>109067619</v>
      </c>
      <c r="F6" s="3">
        <f t="shared" ref="F6:F7" si="0">I6/(1+H6)</f>
        <v>2629.166666666667</v>
      </c>
      <c r="G6" s="3">
        <f t="shared" ref="G6:G7" si="1">I6-F6</f>
        <v>525.83333333333303</v>
      </c>
      <c r="H6" s="11">
        <v>0.2</v>
      </c>
      <c r="I6" s="3">
        <v>3155</v>
      </c>
      <c r="J6" s="2" t="s">
        <v>30</v>
      </c>
      <c r="K6" s="2" t="s">
        <v>21</v>
      </c>
      <c r="L6" s="2" t="s">
        <v>7</v>
      </c>
      <c r="M6" s="2" t="s">
        <v>14</v>
      </c>
      <c r="N6" s="21" t="s">
        <v>27</v>
      </c>
    </row>
    <row r="7" spans="1:14" x14ac:dyDescent="0.25">
      <c r="A7" s="2">
        <v>3</v>
      </c>
      <c r="B7" s="2" t="s">
        <v>43</v>
      </c>
      <c r="C7" s="4">
        <v>45361</v>
      </c>
      <c r="D7" s="2" t="s">
        <v>32</v>
      </c>
      <c r="E7" s="2">
        <v>111197686</v>
      </c>
      <c r="F7" s="3">
        <f t="shared" si="0"/>
        <v>2229.166666666667</v>
      </c>
      <c r="G7" s="3">
        <f t="shared" si="1"/>
        <v>445.83333333333303</v>
      </c>
      <c r="H7" s="11">
        <v>0.2</v>
      </c>
      <c r="I7" s="3">
        <v>2675</v>
      </c>
      <c r="J7" s="2" t="s">
        <v>30</v>
      </c>
      <c r="K7" s="2" t="s">
        <v>21</v>
      </c>
      <c r="L7" s="2" t="s">
        <v>7</v>
      </c>
      <c r="M7" s="2" t="s">
        <v>14</v>
      </c>
      <c r="N7" s="21" t="s">
        <v>27</v>
      </c>
    </row>
    <row r="8" spans="1:14" x14ac:dyDescent="0.25">
      <c r="A8" s="2">
        <v>4</v>
      </c>
      <c r="B8" s="2" t="s">
        <v>45</v>
      </c>
      <c r="C8" s="4">
        <v>45365</v>
      </c>
      <c r="D8" s="2" t="s">
        <v>44</v>
      </c>
      <c r="E8" s="2">
        <v>104960939</v>
      </c>
      <c r="F8" s="3">
        <f t="shared" ref="F8:F9" si="2">I8/(1+H8)</f>
        <v>6416.666666666667</v>
      </c>
      <c r="G8" s="3">
        <f t="shared" ref="G8:G9" si="3">I8-F8</f>
        <v>1283.333333333333</v>
      </c>
      <c r="H8" s="11">
        <v>0.2</v>
      </c>
      <c r="I8" s="3">
        <v>7700</v>
      </c>
      <c r="J8" s="2" t="s">
        <v>30</v>
      </c>
      <c r="K8" s="2" t="s">
        <v>21</v>
      </c>
      <c r="L8" s="2" t="s">
        <v>7</v>
      </c>
      <c r="M8" s="2" t="s">
        <v>14</v>
      </c>
      <c r="N8" s="21" t="s">
        <v>27</v>
      </c>
    </row>
    <row r="9" spans="1:14" x14ac:dyDescent="0.25">
      <c r="A9" s="2">
        <v>5</v>
      </c>
      <c r="B9" s="2" t="s">
        <v>46</v>
      </c>
      <c r="C9" s="4">
        <v>45366</v>
      </c>
      <c r="D9" s="2" t="s">
        <v>47</v>
      </c>
      <c r="E9" s="2">
        <v>113960381</v>
      </c>
      <c r="F9" s="3">
        <f t="shared" si="2"/>
        <v>1490</v>
      </c>
      <c r="G9" s="3">
        <f t="shared" si="3"/>
        <v>0</v>
      </c>
      <c r="H9" s="11">
        <v>0</v>
      </c>
      <c r="I9" s="3">
        <v>1490</v>
      </c>
      <c r="J9" s="2" t="s">
        <v>30</v>
      </c>
      <c r="K9" s="2" t="s">
        <v>21</v>
      </c>
      <c r="L9" s="2" t="s">
        <v>7</v>
      </c>
      <c r="M9" s="2" t="s">
        <v>14</v>
      </c>
      <c r="N9" s="21" t="s">
        <v>27</v>
      </c>
    </row>
    <row r="10" spans="1:14" s="43" customFormat="1" x14ac:dyDescent="0.25">
      <c r="A10" s="21">
        <v>6</v>
      </c>
      <c r="B10" s="21" t="s">
        <v>49</v>
      </c>
      <c r="C10" s="40">
        <v>45369</v>
      </c>
      <c r="D10" s="21" t="s">
        <v>28</v>
      </c>
      <c r="E10" s="21">
        <v>102864104</v>
      </c>
      <c r="F10" s="41">
        <v>7589.88</v>
      </c>
      <c r="G10" s="41">
        <f>F10*H10</f>
        <v>1517.9760000000001</v>
      </c>
      <c r="H10" s="42">
        <v>0.2</v>
      </c>
      <c r="I10" s="41">
        <f>+F10+G10</f>
        <v>9107.8559999999998</v>
      </c>
      <c r="J10" s="21" t="s">
        <v>29</v>
      </c>
      <c r="K10" s="21" t="s">
        <v>48</v>
      </c>
      <c r="L10" s="21" t="s">
        <v>11</v>
      </c>
      <c r="M10" s="2" t="s">
        <v>14</v>
      </c>
      <c r="N10" s="21" t="s">
        <v>27</v>
      </c>
    </row>
    <row r="11" spans="1:14" s="43" customFormat="1" x14ac:dyDescent="0.25">
      <c r="A11" s="21">
        <v>7</v>
      </c>
      <c r="B11" s="21" t="s">
        <v>49</v>
      </c>
      <c r="C11" s="40">
        <v>45369</v>
      </c>
      <c r="D11" s="21" t="s">
        <v>28</v>
      </c>
      <c r="E11" s="21">
        <v>102864104</v>
      </c>
      <c r="F11" s="41">
        <v>3569.44</v>
      </c>
      <c r="G11" s="41">
        <f>F11*H11</f>
        <v>713.88800000000003</v>
      </c>
      <c r="H11" s="42">
        <v>0.2</v>
      </c>
      <c r="I11" s="41">
        <f>+F11+G11</f>
        <v>4283.3280000000004</v>
      </c>
      <c r="J11" s="2" t="s">
        <v>24</v>
      </c>
      <c r="K11" s="2" t="s">
        <v>25</v>
      </c>
      <c r="L11" s="2" t="s">
        <v>11</v>
      </c>
      <c r="M11" s="2" t="s">
        <v>14</v>
      </c>
      <c r="N11" s="21" t="s">
        <v>27</v>
      </c>
    </row>
    <row r="12" spans="1:14" s="43" customFormat="1" x14ac:dyDescent="0.25">
      <c r="A12" s="21">
        <v>8</v>
      </c>
      <c r="B12" s="21" t="s">
        <v>49</v>
      </c>
      <c r="C12" s="40">
        <v>45369</v>
      </c>
      <c r="D12" s="21" t="s">
        <v>28</v>
      </c>
      <c r="E12" s="21">
        <v>102864104</v>
      </c>
      <c r="F12" s="41">
        <v>3888.77</v>
      </c>
      <c r="G12" s="41">
        <f t="shared" ref="G12:G13" si="4">F12*H12</f>
        <v>777.75400000000002</v>
      </c>
      <c r="H12" s="42">
        <v>0.2</v>
      </c>
      <c r="I12" s="41">
        <f t="shared" ref="I12:I13" si="5">+F12+G12</f>
        <v>4666.5240000000003</v>
      </c>
      <c r="J12" s="2" t="s">
        <v>30</v>
      </c>
      <c r="K12" s="2" t="s">
        <v>21</v>
      </c>
      <c r="L12" s="2" t="s">
        <v>7</v>
      </c>
      <c r="M12" s="2" t="s">
        <v>14</v>
      </c>
      <c r="N12" s="21" t="s">
        <v>27</v>
      </c>
    </row>
    <row r="13" spans="1:14" s="43" customFormat="1" x14ac:dyDescent="0.25">
      <c r="A13" s="21">
        <v>9</v>
      </c>
      <c r="B13" s="21" t="s">
        <v>49</v>
      </c>
      <c r="C13" s="40">
        <v>45369</v>
      </c>
      <c r="D13" s="21" t="s">
        <v>28</v>
      </c>
      <c r="E13" s="21">
        <v>102864104</v>
      </c>
      <c r="F13" s="41">
        <v>209</v>
      </c>
      <c r="G13" s="41">
        <f t="shared" si="4"/>
        <v>20.900000000000002</v>
      </c>
      <c r="H13" s="42">
        <v>0.1</v>
      </c>
      <c r="I13" s="41">
        <f t="shared" si="5"/>
        <v>229.9</v>
      </c>
      <c r="J13" s="2" t="s">
        <v>30</v>
      </c>
      <c r="K13" s="2" t="s">
        <v>21</v>
      </c>
      <c r="L13" s="2" t="s">
        <v>7</v>
      </c>
      <c r="M13" s="2" t="s">
        <v>14</v>
      </c>
      <c r="N13" s="21" t="s">
        <v>27</v>
      </c>
    </row>
    <row r="14" spans="1:14" s="43" customFormat="1" x14ac:dyDescent="0.25">
      <c r="A14" s="21">
        <v>10</v>
      </c>
      <c r="B14" s="2" t="s">
        <v>50</v>
      </c>
      <c r="C14" s="40">
        <v>45371</v>
      </c>
      <c r="D14" s="2" t="s">
        <v>47</v>
      </c>
      <c r="E14" s="2">
        <v>113960381</v>
      </c>
      <c r="F14" s="3">
        <f t="shared" ref="F14" si="6">I14/(1+H14)</f>
        <v>1490</v>
      </c>
      <c r="G14" s="3">
        <f t="shared" ref="G14" si="7">I14-F14</f>
        <v>0</v>
      </c>
      <c r="H14" s="11">
        <v>0</v>
      </c>
      <c r="I14" s="41">
        <v>1490</v>
      </c>
      <c r="J14" s="2" t="s">
        <v>30</v>
      </c>
      <c r="K14" s="2" t="s">
        <v>21</v>
      </c>
      <c r="L14" s="2" t="s">
        <v>7</v>
      </c>
      <c r="M14" s="21" t="s">
        <v>14</v>
      </c>
      <c r="N14" s="21" t="s">
        <v>27</v>
      </c>
    </row>
    <row r="15" spans="1:14" x14ac:dyDescent="0.25">
      <c r="A15" s="2">
        <v>11</v>
      </c>
      <c r="B15" s="2" t="s">
        <v>52</v>
      </c>
      <c r="C15" s="4">
        <v>45373</v>
      </c>
      <c r="D15" s="2" t="s">
        <v>51</v>
      </c>
      <c r="E15" s="2">
        <v>109901660</v>
      </c>
      <c r="F15" s="3">
        <f t="shared" ref="F15:F25" si="8">I15/(1+H15)</f>
        <v>11966.666666666668</v>
      </c>
      <c r="G15" s="3">
        <f t="shared" ref="G15:G25" si="9">I15-F15</f>
        <v>2393.3333333333321</v>
      </c>
      <c r="H15" s="11">
        <v>0.2</v>
      </c>
      <c r="I15" s="3">
        <v>14360</v>
      </c>
      <c r="J15" s="2" t="s">
        <v>30</v>
      </c>
      <c r="K15" s="2" t="s">
        <v>21</v>
      </c>
      <c r="L15" s="2" t="s">
        <v>7</v>
      </c>
      <c r="M15" s="2" t="s">
        <v>14</v>
      </c>
      <c r="N15" s="21" t="s">
        <v>27</v>
      </c>
    </row>
    <row r="16" spans="1:14" x14ac:dyDescent="0.25">
      <c r="A16" s="2">
        <v>12</v>
      </c>
      <c r="B16" s="2" t="s">
        <v>53</v>
      </c>
      <c r="C16" s="4">
        <v>45376</v>
      </c>
      <c r="D16" s="2" t="s">
        <v>41</v>
      </c>
      <c r="E16" s="2">
        <v>109067619</v>
      </c>
      <c r="F16" s="3">
        <f t="shared" si="8"/>
        <v>620.83333333333337</v>
      </c>
      <c r="G16" s="3">
        <f t="shared" si="9"/>
        <v>124.16666666666663</v>
      </c>
      <c r="H16" s="11">
        <v>0.2</v>
      </c>
      <c r="I16" s="3">
        <v>745</v>
      </c>
      <c r="J16" s="2" t="s">
        <v>30</v>
      </c>
      <c r="K16" s="2" t="s">
        <v>21</v>
      </c>
      <c r="L16" s="2" t="s">
        <v>7</v>
      </c>
      <c r="M16" s="2" t="s">
        <v>14</v>
      </c>
      <c r="N16" s="21" t="s">
        <v>27</v>
      </c>
    </row>
    <row r="17" spans="1:14" x14ac:dyDescent="0.25">
      <c r="A17" s="2">
        <v>13</v>
      </c>
      <c r="B17" s="2" t="s">
        <v>54</v>
      </c>
      <c r="C17" s="4">
        <v>45378</v>
      </c>
      <c r="D17" s="2" t="s">
        <v>33</v>
      </c>
      <c r="E17" s="2">
        <v>113132585</v>
      </c>
      <c r="F17" s="3">
        <f t="shared" si="8"/>
        <v>2491.666666666667</v>
      </c>
      <c r="G17" s="3">
        <f t="shared" si="9"/>
        <v>498.33333333333303</v>
      </c>
      <c r="H17" s="11">
        <v>0.2</v>
      </c>
      <c r="I17" s="3">
        <v>2990</v>
      </c>
      <c r="J17" s="2" t="s">
        <v>30</v>
      </c>
      <c r="K17" s="2" t="s">
        <v>21</v>
      </c>
      <c r="L17" s="2" t="s">
        <v>7</v>
      </c>
      <c r="M17" s="2" t="s">
        <v>14</v>
      </c>
      <c r="N17" s="21" t="s">
        <v>27</v>
      </c>
    </row>
    <row r="18" spans="1:14" x14ac:dyDescent="0.25">
      <c r="A18" s="2">
        <v>14</v>
      </c>
      <c r="B18" s="2" t="s">
        <v>55</v>
      </c>
      <c r="C18" s="4">
        <v>45379</v>
      </c>
      <c r="D18" s="2" t="s">
        <v>33</v>
      </c>
      <c r="E18" s="2">
        <v>113132585</v>
      </c>
      <c r="F18" s="3">
        <f t="shared" si="8"/>
        <v>3345.8333333333335</v>
      </c>
      <c r="G18" s="3">
        <f t="shared" si="9"/>
        <v>669.16666666666652</v>
      </c>
      <c r="H18" s="11">
        <v>0.2</v>
      </c>
      <c r="I18" s="3">
        <v>4015</v>
      </c>
      <c r="J18" s="2" t="s">
        <v>30</v>
      </c>
      <c r="K18" s="2" t="s">
        <v>21</v>
      </c>
      <c r="L18" s="2" t="s">
        <v>7</v>
      </c>
      <c r="M18" s="2" t="s">
        <v>14</v>
      </c>
      <c r="N18" s="21" t="s">
        <v>27</v>
      </c>
    </row>
    <row r="19" spans="1:14" x14ac:dyDescent="0.25">
      <c r="A19" s="2">
        <v>15</v>
      </c>
      <c r="B19" s="2" t="s">
        <v>57</v>
      </c>
      <c r="C19" s="4">
        <v>45380</v>
      </c>
      <c r="D19" s="2" t="s">
        <v>56</v>
      </c>
      <c r="E19" s="2">
        <v>109532707</v>
      </c>
      <c r="F19" s="3">
        <f t="shared" si="8"/>
        <v>2116.666666666667</v>
      </c>
      <c r="G19" s="3">
        <f t="shared" si="9"/>
        <v>423.33333333333303</v>
      </c>
      <c r="H19" s="11">
        <v>0.2</v>
      </c>
      <c r="I19" s="3">
        <v>2540</v>
      </c>
      <c r="J19" s="2" t="s">
        <v>30</v>
      </c>
      <c r="K19" s="2" t="s">
        <v>21</v>
      </c>
      <c r="L19" s="2" t="s">
        <v>7</v>
      </c>
      <c r="M19" s="2" t="s">
        <v>14</v>
      </c>
      <c r="N19" s="21" t="s">
        <v>27</v>
      </c>
    </row>
    <row r="20" spans="1:14" s="26" customFormat="1" x14ac:dyDescent="0.25">
      <c r="A20" s="39" t="s">
        <v>18</v>
      </c>
      <c r="B20" s="39"/>
      <c r="C20" s="39"/>
      <c r="D20" s="39"/>
      <c r="E20" s="39"/>
      <c r="F20" s="23">
        <f>SUM(F5:F19)</f>
        <v>73312.131666666668</v>
      </c>
      <c r="G20" s="23">
        <f>SUM(G5:G19)</f>
        <v>14045.526333333331</v>
      </c>
      <c r="H20" s="24"/>
      <c r="I20" s="23">
        <f>SUM(I5:I19)</f>
        <v>87357.657999999996</v>
      </c>
      <c r="J20" s="22"/>
      <c r="K20" s="22"/>
      <c r="L20" s="22"/>
      <c r="M20" s="22"/>
      <c r="N20" s="25"/>
    </row>
    <row r="21" spans="1:14" s="30" customFormat="1" x14ac:dyDescent="0.25">
      <c r="A21" s="27"/>
      <c r="B21" s="27"/>
      <c r="C21" s="27"/>
      <c r="D21" s="27"/>
      <c r="E21" s="27"/>
      <c r="F21" s="28"/>
      <c r="G21" s="28"/>
      <c r="H21" s="29"/>
      <c r="I21" s="28"/>
      <c r="N21" s="31"/>
    </row>
    <row r="22" spans="1:14" s="30" customFormat="1" x14ac:dyDescent="0.25">
      <c r="A22" s="27"/>
      <c r="B22" s="27"/>
      <c r="C22" s="27"/>
      <c r="D22" s="27"/>
      <c r="E22" s="27"/>
      <c r="F22" s="28"/>
      <c r="G22" s="28"/>
      <c r="H22" s="29"/>
      <c r="I22" s="28"/>
      <c r="N22" s="31"/>
    </row>
    <row r="23" spans="1:14" s="26" customFormat="1" x14ac:dyDescent="0.25">
      <c r="A23" s="5" t="s">
        <v>0</v>
      </c>
      <c r="B23" s="5" t="s">
        <v>1</v>
      </c>
      <c r="C23" s="5" t="s">
        <v>6</v>
      </c>
      <c r="D23" s="5" t="s">
        <v>2</v>
      </c>
      <c r="E23" s="5" t="s">
        <v>9</v>
      </c>
      <c r="F23" s="6" t="s">
        <v>3</v>
      </c>
      <c r="G23" s="6" t="s">
        <v>19</v>
      </c>
      <c r="H23" s="6" t="s">
        <v>22</v>
      </c>
      <c r="I23" s="6" t="s">
        <v>4</v>
      </c>
      <c r="J23" s="5" t="s">
        <v>8</v>
      </c>
      <c r="K23" s="5" t="s">
        <v>12</v>
      </c>
      <c r="L23" s="5" t="s">
        <v>5</v>
      </c>
      <c r="M23" s="5" t="s">
        <v>13</v>
      </c>
      <c r="N23" s="20" t="s">
        <v>26</v>
      </c>
    </row>
    <row r="24" spans="1:14" x14ac:dyDescent="0.25">
      <c r="A24" s="2">
        <v>1</v>
      </c>
      <c r="B24" s="2" t="s">
        <v>59</v>
      </c>
      <c r="C24" s="4">
        <v>45350</v>
      </c>
      <c r="D24" s="2" t="s">
        <v>60</v>
      </c>
      <c r="E24" s="2">
        <v>101674827</v>
      </c>
      <c r="F24" s="3">
        <f t="shared" si="8"/>
        <v>2858.3333333333335</v>
      </c>
      <c r="G24" s="3">
        <f t="shared" si="9"/>
        <v>571.66666666666652</v>
      </c>
      <c r="H24" s="11">
        <v>0.2</v>
      </c>
      <c r="I24" s="3">
        <v>3430</v>
      </c>
      <c r="J24" s="2" t="s">
        <v>30</v>
      </c>
      <c r="K24" s="2" t="s">
        <v>21</v>
      </c>
      <c r="L24" s="2" t="s">
        <v>7</v>
      </c>
      <c r="M24" s="2" t="s">
        <v>14</v>
      </c>
      <c r="N24" s="21" t="s">
        <v>31</v>
      </c>
    </row>
    <row r="25" spans="1:14" x14ac:dyDescent="0.25">
      <c r="A25" s="2">
        <v>2</v>
      </c>
      <c r="B25" s="2" t="s">
        <v>61</v>
      </c>
      <c r="C25" s="4">
        <v>45350</v>
      </c>
      <c r="D25" s="2" t="s">
        <v>23</v>
      </c>
      <c r="E25" s="2">
        <v>108096595</v>
      </c>
      <c r="F25" s="3">
        <f t="shared" si="8"/>
        <v>50525</v>
      </c>
      <c r="G25" s="3">
        <f t="shared" si="9"/>
        <v>10105</v>
      </c>
      <c r="H25" s="11">
        <v>0.2</v>
      </c>
      <c r="I25" s="9">
        <v>60630</v>
      </c>
      <c r="J25" s="2" t="s">
        <v>34</v>
      </c>
      <c r="K25" s="2" t="s">
        <v>62</v>
      </c>
      <c r="L25" s="2" t="s">
        <v>7</v>
      </c>
      <c r="M25" s="2" t="s">
        <v>14</v>
      </c>
      <c r="N25" s="21" t="s">
        <v>31</v>
      </c>
    </row>
    <row r="26" spans="1:14" x14ac:dyDescent="0.25">
      <c r="A26" s="2">
        <v>3</v>
      </c>
      <c r="B26" s="2" t="s">
        <v>63</v>
      </c>
      <c r="C26" s="4">
        <v>45355</v>
      </c>
      <c r="D26" s="2" t="s">
        <v>28</v>
      </c>
      <c r="E26" s="2">
        <v>102864104</v>
      </c>
      <c r="F26" s="3">
        <v>278</v>
      </c>
      <c r="G26" s="3">
        <f>+F26*H26</f>
        <v>55.6</v>
      </c>
      <c r="H26" s="11">
        <v>0.2</v>
      </c>
      <c r="I26" s="9">
        <f>+F26+G26</f>
        <v>333.6</v>
      </c>
      <c r="J26" s="21" t="s">
        <v>29</v>
      </c>
      <c r="K26" s="21" t="s">
        <v>48</v>
      </c>
      <c r="L26" s="2" t="s">
        <v>11</v>
      </c>
      <c r="M26" s="2" t="s">
        <v>14</v>
      </c>
      <c r="N26" s="21" t="s">
        <v>31</v>
      </c>
    </row>
    <row r="27" spans="1:14" x14ac:dyDescent="0.25">
      <c r="A27" s="2">
        <v>4</v>
      </c>
      <c r="B27" s="2" t="s">
        <v>63</v>
      </c>
      <c r="C27" s="4">
        <v>45355</v>
      </c>
      <c r="D27" s="2" t="s">
        <v>28</v>
      </c>
      <c r="E27" s="2">
        <v>102864104</v>
      </c>
      <c r="F27" s="3">
        <v>1502.97</v>
      </c>
      <c r="G27" s="3">
        <f t="shared" ref="G27:G29" si="10">+F27*H27</f>
        <v>300.59399999999999</v>
      </c>
      <c r="H27" s="11">
        <v>0.2</v>
      </c>
      <c r="I27" s="9">
        <f t="shared" ref="I27:I29" si="11">+F27+G27</f>
        <v>1803.5640000000001</v>
      </c>
      <c r="J27" s="2" t="s">
        <v>24</v>
      </c>
      <c r="K27" s="2" t="s">
        <v>25</v>
      </c>
      <c r="L27" s="2" t="s">
        <v>11</v>
      </c>
      <c r="M27" s="2" t="s">
        <v>14</v>
      </c>
      <c r="N27" s="21" t="s">
        <v>31</v>
      </c>
    </row>
    <row r="28" spans="1:14" x14ac:dyDescent="0.25">
      <c r="A28" s="2">
        <v>5</v>
      </c>
      <c r="B28" s="2" t="s">
        <v>63</v>
      </c>
      <c r="C28" s="4">
        <v>45355</v>
      </c>
      <c r="D28" s="2" t="s">
        <v>28</v>
      </c>
      <c r="E28" s="2">
        <v>102864104</v>
      </c>
      <c r="F28" s="3">
        <v>3507.67</v>
      </c>
      <c r="G28" s="3">
        <f>+F28*H28</f>
        <v>701.53400000000011</v>
      </c>
      <c r="H28" s="11">
        <v>0.2</v>
      </c>
      <c r="I28" s="9">
        <f>+F28+G28</f>
        <v>4209.2039999999997</v>
      </c>
      <c r="J28" s="2" t="s">
        <v>30</v>
      </c>
      <c r="K28" s="2" t="s">
        <v>21</v>
      </c>
      <c r="L28" s="2" t="s">
        <v>7</v>
      </c>
      <c r="M28" s="2" t="s">
        <v>14</v>
      </c>
      <c r="N28" s="21" t="s">
        <v>31</v>
      </c>
    </row>
    <row r="29" spans="1:14" x14ac:dyDescent="0.25">
      <c r="A29" s="2">
        <v>6</v>
      </c>
      <c r="B29" s="2" t="s">
        <v>63</v>
      </c>
      <c r="C29" s="4">
        <v>45355</v>
      </c>
      <c r="D29" s="2" t="s">
        <v>28</v>
      </c>
      <c r="E29" s="2">
        <v>102864104</v>
      </c>
      <c r="F29" s="3">
        <v>572.70000000000005</v>
      </c>
      <c r="G29" s="3">
        <f t="shared" si="10"/>
        <v>57.27000000000001</v>
      </c>
      <c r="H29" s="11">
        <v>0.1</v>
      </c>
      <c r="I29" s="9">
        <f t="shared" si="11"/>
        <v>629.97</v>
      </c>
      <c r="J29" s="2" t="s">
        <v>30</v>
      </c>
      <c r="K29" s="2" t="s">
        <v>21</v>
      </c>
      <c r="L29" s="2" t="s">
        <v>7</v>
      </c>
      <c r="M29" s="2" t="s">
        <v>14</v>
      </c>
      <c r="N29" s="21" t="s">
        <v>31</v>
      </c>
    </row>
    <row r="30" spans="1:14" x14ac:dyDescent="0.25">
      <c r="A30" s="2">
        <v>7</v>
      </c>
      <c r="B30" s="2" t="s">
        <v>65</v>
      </c>
      <c r="C30" s="4">
        <v>45360</v>
      </c>
      <c r="D30" s="2" t="s">
        <v>64</v>
      </c>
      <c r="E30" s="2">
        <v>111315265</v>
      </c>
      <c r="F30" s="3">
        <f t="shared" ref="F30" si="12">I30/(1+H30)</f>
        <v>3866.666666666667</v>
      </c>
      <c r="G30" s="3">
        <f t="shared" ref="G30" si="13">I30-F30</f>
        <v>773.33333333333303</v>
      </c>
      <c r="H30" s="11">
        <v>0.2</v>
      </c>
      <c r="I30" s="9">
        <v>4640</v>
      </c>
      <c r="J30" s="2" t="s">
        <v>30</v>
      </c>
      <c r="K30" s="2" t="s">
        <v>21</v>
      </c>
      <c r="L30" s="2" t="s">
        <v>7</v>
      </c>
      <c r="M30" s="2" t="s">
        <v>14</v>
      </c>
      <c r="N30" s="21" t="s">
        <v>31</v>
      </c>
    </row>
    <row r="31" spans="1:14" x14ac:dyDescent="0.25">
      <c r="A31" s="2">
        <v>8</v>
      </c>
      <c r="B31" s="2" t="s">
        <v>67</v>
      </c>
      <c r="C31" s="4">
        <v>45367</v>
      </c>
      <c r="D31" s="2" t="s">
        <v>66</v>
      </c>
      <c r="E31" s="2">
        <v>106156093</v>
      </c>
      <c r="F31" s="3">
        <f t="shared" ref="F31:F32" si="14">I31/(1+H31)</f>
        <v>7538.3333333333339</v>
      </c>
      <c r="G31" s="3">
        <f t="shared" ref="G31:G32" si="15">I31-F31</f>
        <v>1507.6666666666661</v>
      </c>
      <c r="H31" s="11">
        <v>0.2</v>
      </c>
      <c r="I31" s="9">
        <v>9046</v>
      </c>
      <c r="J31" s="2" t="s">
        <v>30</v>
      </c>
      <c r="K31" s="2" t="s">
        <v>21</v>
      </c>
      <c r="L31" s="2" t="s">
        <v>7</v>
      </c>
      <c r="M31" s="2" t="s">
        <v>14</v>
      </c>
      <c r="N31" s="21" t="s">
        <v>31</v>
      </c>
    </row>
    <row r="32" spans="1:14" x14ac:dyDescent="0.25">
      <c r="A32" s="2">
        <v>9</v>
      </c>
      <c r="B32" s="2" t="s">
        <v>69</v>
      </c>
      <c r="C32" s="4">
        <v>45372</v>
      </c>
      <c r="D32" s="2" t="s">
        <v>68</v>
      </c>
      <c r="E32" s="2">
        <v>109512051</v>
      </c>
      <c r="F32" s="3">
        <f t="shared" si="14"/>
        <v>4550</v>
      </c>
      <c r="G32" s="3">
        <f t="shared" si="15"/>
        <v>0</v>
      </c>
      <c r="H32" s="11">
        <v>0</v>
      </c>
      <c r="I32" s="9">
        <v>4550</v>
      </c>
      <c r="J32" s="2" t="s">
        <v>30</v>
      </c>
      <c r="K32" s="2" t="s">
        <v>21</v>
      </c>
      <c r="L32" s="2" t="s">
        <v>7</v>
      </c>
      <c r="M32" s="2" t="s">
        <v>14</v>
      </c>
      <c r="N32" s="21" t="s">
        <v>31</v>
      </c>
    </row>
    <row r="33" spans="1:9" x14ac:dyDescent="0.25">
      <c r="A33" s="32" t="s">
        <v>18</v>
      </c>
      <c r="B33" s="33"/>
      <c r="C33" s="33"/>
      <c r="D33" s="33"/>
      <c r="E33" s="34"/>
      <c r="F33" s="6">
        <f>SUM(F24:F32)</f>
        <v>75199.673333333325</v>
      </c>
      <c r="G33" s="6">
        <f>SUM(G24:G32)</f>
        <v>14072.664666666666</v>
      </c>
      <c r="H33" s="10"/>
      <c r="I33" s="6">
        <f>SUM(I24:I32)</f>
        <v>89272.338000000003</v>
      </c>
    </row>
    <row r="34" spans="1:9" x14ac:dyDescent="0.25">
      <c r="A34" s="8"/>
      <c r="B34" s="8"/>
      <c r="C34" s="8"/>
      <c r="D34" s="8"/>
      <c r="E34" s="8"/>
      <c r="F34" s="10"/>
      <c r="G34" s="10"/>
      <c r="H34" s="10"/>
      <c r="I34" s="10"/>
    </row>
    <row r="35" spans="1:9" x14ac:dyDescent="0.25">
      <c r="A35" s="37" t="s">
        <v>20</v>
      </c>
      <c r="B35" s="38"/>
      <c r="C35" s="38"/>
      <c r="D35" s="38"/>
      <c r="E35" s="38"/>
      <c r="F35" s="38"/>
      <c r="G35" s="38"/>
      <c r="H35" s="38"/>
    </row>
    <row r="36" spans="1:9" x14ac:dyDescent="0.25">
      <c r="A36" s="26" t="s">
        <v>35</v>
      </c>
      <c r="F36"/>
      <c r="G36"/>
      <c r="H36"/>
    </row>
    <row r="37" spans="1:9" x14ac:dyDescent="0.25">
      <c r="A37" s="5" t="s">
        <v>13</v>
      </c>
      <c r="B37" s="5" t="s">
        <v>16</v>
      </c>
      <c r="C37" s="5" t="s">
        <v>17</v>
      </c>
      <c r="D37" s="5" t="s">
        <v>15</v>
      </c>
      <c r="E37" s="5" t="s">
        <v>3</v>
      </c>
      <c r="F37" s="5" t="s">
        <v>19</v>
      </c>
      <c r="G37" s="5" t="s">
        <v>10</v>
      </c>
      <c r="H37" s="12" t="s">
        <v>22</v>
      </c>
    </row>
    <row r="38" spans="1:9" x14ac:dyDescent="0.25">
      <c r="A38" s="2" t="s">
        <v>14</v>
      </c>
      <c r="B38" s="7" t="s">
        <v>29</v>
      </c>
      <c r="C38" s="44" t="s">
        <v>11</v>
      </c>
      <c r="D38" s="2" t="str">
        <f>+K26</f>
        <v>Trošak kancelarijski materijal</v>
      </c>
      <c r="E38" s="3">
        <v>278</v>
      </c>
      <c r="F38" s="3">
        <f>+E38*H38</f>
        <v>55.6</v>
      </c>
      <c r="G38" s="3">
        <f>+E38+F38</f>
        <v>333.6</v>
      </c>
      <c r="H38" s="46">
        <v>0.2</v>
      </c>
    </row>
    <row r="39" spans="1:9" x14ac:dyDescent="0.25">
      <c r="A39" s="2" t="s">
        <v>14</v>
      </c>
      <c r="B39" s="7" t="s">
        <v>24</v>
      </c>
      <c r="C39" s="44" t="s">
        <v>11</v>
      </c>
      <c r="D39" s="2" t="str">
        <f>+K27</f>
        <v>Utrošen ostali režijski materijal</v>
      </c>
      <c r="E39" s="3">
        <v>1502.97</v>
      </c>
      <c r="F39" s="3">
        <f t="shared" ref="F39:F43" si="16">+E39*H39</f>
        <v>300.59399999999999</v>
      </c>
      <c r="G39" s="3">
        <f t="shared" ref="G39" si="17">+E39+F39</f>
        <v>1803.5640000000001</v>
      </c>
      <c r="H39" s="46">
        <v>0.2</v>
      </c>
    </row>
    <row r="40" spans="1:9" x14ac:dyDescent="0.25">
      <c r="A40" s="2" t="s">
        <v>14</v>
      </c>
      <c r="B40" s="7" t="s">
        <v>34</v>
      </c>
      <c r="C40" s="44" t="s">
        <v>7</v>
      </c>
      <c r="D40" s="2" t="str">
        <f>+K25</f>
        <v>Troškovi tekućeg održavanja OS</v>
      </c>
      <c r="E40" s="3">
        <v>50525</v>
      </c>
      <c r="F40" s="3">
        <f t="shared" si="16"/>
        <v>10105</v>
      </c>
      <c r="G40" s="3">
        <f t="shared" ref="G40:G43" si="18">+E40+F40</f>
        <v>60630</v>
      </c>
      <c r="H40" s="46">
        <v>0.2</v>
      </c>
    </row>
    <row r="41" spans="1:9" x14ac:dyDescent="0.25">
      <c r="A41" s="2" t="s">
        <v>14</v>
      </c>
      <c r="B41" s="7" t="s">
        <v>30</v>
      </c>
      <c r="C41" s="44" t="s">
        <v>7</v>
      </c>
      <c r="D41" s="2" t="s">
        <v>21</v>
      </c>
      <c r="E41" s="3">
        <v>4550</v>
      </c>
      <c r="F41" s="3">
        <f t="shared" si="16"/>
        <v>0</v>
      </c>
      <c r="G41" s="3">
        <f>+E41+F41</f>
        <v>4550</v>
      </c>
      <c r="H41" s="46">
        <v>0</v>
      </c>
    </row>
    <row r="42" spans="1:9" x14ac:dyDescent="0.25">
      <c r="A42" s="2" t="s">
        <v>14</v>
      </c>
      <c r="B42" s="7" t="s">
        <v>30</v>
      </c>
      <c r="C42" s="44" t="s">
        <v>7</v>
      </c>
      <c r="D42" s="2" t="str">
        <f t="shared" ref="D42" si="19">+K28</f>
        <v>Trošak reprezentacije</v>
      </c>
      <c r="E42" s="3">
        <v>572.70000000000005</v>
      </c>
      <c r="F42" s="3">
        <f t="shared" si="16"/>
        <v>57.27000000000001</v>
      </c>
      <c r="G42" s="3">
        <f t="shared" ref="G42" si="20">+E42+F42</f>
        <v>629.97</v>
      </c>
      <c r="H42" s="46">
        <v>0.1</v>
      </c>
    </row>
    <row r="43" spans="1:9" x14ac:dyDescent="0.25">
      <c r="A43" s="2" t="s">
        <v>14</v>
      </c>
      <c r="B43" s="7" t="s">
        <v>30</v>
      </c>
      <c r="C43" s="44" t="s">
        <v>7</v>
      </c>
      <c r="D43" s="2" t="str">
        <f>+K29</f>
        <v>Trošak reprezentacije</v>
      </c>
      <c r="E43" s="3">
        <v>17771</v>
      </c>
      <c r="F43" s="3">
        <f t="shared" si="16"/>
        <v>3554.2000000000003</v>
      </c>
      <c r="G43" s="3">
        <f t="shared" si="18"/>
        <v>21325.200000000001</v>
      </c>
      <c r="H43" s="46">
        <v>0.2</v>
      </c>
    </row>
    <row r="44" spans="1:9" s="14" customFormat="1" x14ac:dyDescent="0.25">
      <c r="A44" s="32" t="s">
        <v>18</v>
      </c>
      <c r="B44" s="33"/>
      <c r="C44" s="33"/>
      <c r="D44" s="34"/>
      <c r="E44" s="6">
        <f>SUM(E38:E43)</f>
        <v>75199.67</v>
      </c>
      <c r="F44" s="6">
        <f>SUM(F38:F43)</f>
        <v>14072.664000000001</v>
      </c>
      <c r="G44" s="6">
        <f>SUM(G38:G43)</f>
        <v>89272.333999999988</v>
      </c>
      <c r="H44" s="13"/>
      <c r="I44" s="17"/>
    </row>
    <row r="45" spans="1:9" s="14" customFormat="1" x14ac:dyDescent="0.25">
      <c r="B45" s="15"/>
      <c r="C45" s="16"/>
      <c r="E45" s="17"/>
      <c r="F45" s="17"/>
      <c r="G45" s="17"/>
      <c r="H45" s="13"/>
      <c r="I45" s="17"/>
    </row>
    <row r="46" spans="1:9" x14ac:dyDescent="0.25">
      <c r="A46" s="35" t="s">
        <v>36</v>
      </c>
      <c r="B46" s="35"/>
      <c r="C46" s="18"/>
      <c r="D46" s="18"/>
      <c r="E46" s="19"/>
      <c r="F46" s="19"/>
      <c r="G46" s="19"/>
      <c r="H46" s="10"/>
    </row>
    <row r="47" spans="1:9" x14ac:dyDescent="0.25">
      <c r="A47" s="5" t="s">
        <v>13</v>
      </c>
      <c r="B47" s="5" t="s">
        <v>16</v>
      </c>
      <c r="C47" s="5" t="s">
        <v>17</v>
      </c>
      <c r="D47" s="5" t="s">
        <v>15</v>
      </c>
      <c r="E47" s="5" t="s">
        <v>3</v>
      </c>
      <c r="F47" s="5" t="s">
        <v>19</v>
      </c>
      <c r="G47" s="5" t="s">
        <v>10</v>
      </c>
      <c r="H47" s="12" t="s">
        <v>22</v>
      </c>
    </row>
    <row r="48" spans="1:9" x14ac:dyDescent="0.25">
      <c r="A48" s="2" t="s">
        <v>14</v>
      </c>
      <c r="B48" s="44" t="s">
        <v>40</v>
      </c>
      <c r="C48" s="44" t="s">
        <v>11</v>
      </c>
      <c r="D48" s="44" t="str">
        <f>+K5</f>
        <v>Alat i sitan inventar u upotrebi</v>
      </c>
      <c r="E48" s="45">
        <v>23258.38</v>
      </c>
      <c r="F48" s="45">
        <f>+E48*H48</f>
        <v>4651.6760000000004</v>
      </c>
      <c r="G48" s="45">
        <f>+E48+F48</f>
        <v>27910.056</v>
      </c>
      <c r="H48" s="46">
        <v>0.2</v>
      </c>
    </row>
    <row r="49" spans="1:8" x14ac:dyDescent="0.25">
      <c r="A49" s="2" t="s">
        <v>14</v>
      </c>
      <c r="B49" s="44" t="s">
        <v>29</v>
      </c>
      <c r="C49" s="44" t="s">
        <v>11</v>
      </c>
      <c r="D49" s="44" t="str">
        <f>+D38</f>
        <v>Trošak kancelarijski materijal</v>
      </c>
      <c r="E49" s="45">
        <v>7589.88</v>
      </c>
      <c r="F49" s="45">
        <f t="shared" ref="F49:F53" si="21">+E49*H49</f>
        <v>1517.9760000000001</v>
      </c>
      <c r="G49" s="45">
        <f t="shared" ref="G49:G52" si="22">+E49+F49</f>
        <v>9107.8559999999998</v>
      </c>
      <c r="H49" s="46">
        <v>0.2</v>
      </c>
    </row>
    <row r="50" spans="1:8" x14ac:dyDescent="0.25">
      <c r="A50" s="2" t="s">
        <v>14</v>
      </c>
      <c r="B50" s="44" t="s">
        <v>24</v>
      </c>
      <c r="C50" s="44" t="s">
        <v>11</v>
      </c>
      <c r="D50" s="44" t="str">
        <f>+D39</f>
        <v>Utrošen ostali režijski materijal</v>
      </c>
      <c r="E50" s="45">
        <v>3569.44</v>
      </c>
      <c r="F50" s="45">
        <f t="shared" si="21"/>
        <v>713.88800000000003</v>
      </c>
      <c r="G50" s="45">
        <f t="shared" si="22"/>
        <v>4283.3280000000004</v>
      </c>
      <c r="H50" s="46">
        <v>0.2</v>
      </c>
    </row>
    <row r="51" spans="1:8" x14ac:dyDescent="0.25">
      <c r="A51" s="2" t="s">
        <v>14</v>
      </c>
      <c r="B51" s="44" t="s">
        <v>30</v>
      </c>
      <c r="C51" s="44" t="s">
        <v>7</v>
      </c>
      <c r="D51" s="44" t="str">
        <f>+D49</f>
        <v>Trošak kancelarijski materijal</v>
      </c>
      <c r="E51" s="45">
        <v>2980</v>
      </c>
      <c r="F51" s="45">
        <f t="shared" si="21"/>
        <v>0</v>
      </c>
      <c r="G51" s="45">
        <f t="shared" si="22"/>
        <v>2980</v>
      </c>
      <c r="H51" s="46">
        <v>0</v>
      </c>
    </row>
    <row r="52" spans="1:8" x14ac:dyDescent="0.25">
      <c r="A52" s="2" t="s">
        <v>14</v>
      </c>
      <c r="B52" s="47" t="s">
        <v>30</v>
      </c>
      <c r="C52" s="44" t="s">
        <v>7</v>
      </c>
      <c r="D52" s="44" t="str">
        <f>+D50</f>
        <v>Utrošen ostali režijski materijal</v>
      </c>
      <c r="E52" s="45">
        <v>209</v>
      </c>
      <c r="F52" s="45">
        <f t="shared" si="21"/>
        <v>20.900000000000002</v>
      </c>
      <c r="G52" s="45">
        <f t="shared" si="22"/>
        <v>229.9</v>
      </c>
      <c r="H52" s="48">
        <v>0.1</v>
      </c>
    </row>
    <row r="53" spans="1:8" x14ac:dyDescent="0.25">
      <c r="A53" s="2" t="s">
        <v>14</v>
      </c>
      <c r="B53" s="47" t="s">
        <v>30</v>
      </c>
      <c r="C53" s="44" t="s">
        <v>7</v>
      </c>
      <c r="D53" s="44" t="str">
        <f>+D43</f>
        <v>Trošak reprezentacije</v>
      </c>
      <c r="E53" s="45">
        <v>35705.440000000002</v>
      </c>
      <c r="F53" s="45">
        <f t="shared" si="21"/>
        <v>7141.0880000000006</v>
      </c>
      <c r="G53" s="45">
        <f t="shared" ref="G53" si="23">+E53+F53</f>
        <v>42846.528000000006</v>
      </c>
      <c r="H53" s="46">
        <v>0.2</v>
      </c>
    </row>
    <row r="54" spans="1:8" x14ac:dyDescent="0.25">
      <c r="A54" s="32" t="s">
        <v>18</v>
      </c>
      <c r="B54" s="33"/>
      <c r="C54" s="33"/>
      <c r="D54" s="34"/>
      <c r="E54" s="6">
        <f>SUM(E48:E53)</f>
        <v>73312.140000000014</v>
      </c>
      <c r="F54" s="6">
        <f>SUM(F48:F53)</f>
        <v>14045.528</v>
      </c>
      <c r="G54" s="6">
        <f>SUM(G48:G53)</f>
        <v>87357.668000000005</v>
      </c>
    </row>
    <row r="55" spans="1:8" x14ac:dyDescent="0.25">
      <c r="A55" s="18"/>
      <c r="B55" s="18"/>
      <c r="C55" s="18"/>
      <c r="D55" s="18"/>
      <c r="E55" s="19"/>
      <c r="F55" s="19"/>
      <c r="G55" s="19"/>
      <c r="H55" s="10"/>
    </row>
    <row r="56" spans="1:8" x14ac:dyDescent="0.25">
      <c r="A56" s="8"/>
      <c r="B56" s="8"/>
      <c r="C56" s="8"/>
      <c r="D56" s="8"/>
      <c r="E56" s="10"/>
      <c r="F56" s="10"/>
      <c r="G56" s="10"/>
      <c r="H56" s="10"/>
    </row>
    <row r="62" spans="1:8" x14ac:dyDescent="0.25">
      <c r="A62" s="8"/>
      <c r="B62" s="8"/>
      <c r="C62" s="8"/>
      <c r="D62" s="8"/>
      <c r="E62" s="10"/>
      <c r="F62" s="10"/>
      <c r="G62" s="10"/>
    </row>
    <row r="63" spans="1:8" x14ac:dyDescent="0.25">
      <c r="A63" s="8"/>
      <c r="B63" s="8"/>
      <c r="C63" s="8"/>
      <c r="D63" s="8"/>
      <c r="E63" s="10"/>
      <c r="F63" s="10"/>
      <c r="G63" s="10"/>
    </row>
    <row r="70" spans="3:4" x14ac:dyDescent="0.25">
      <c r="C70" s="1"/>
      <c r="D70" s="1"/>
    </row>
    <row r="71" spans="3:4" x14ac:dyDescent="0.25">
      <c r="C71" s="1"/>
      <c r="D71" s="1"/>
    </row>
    <row r="72" spans="3:4" x14ac:dyDescent="0.25">
      <c r="C72" s="1"/>
      <c r="D72" s="1"/>
    </row>
    <row r="73" spans="3:4" x14ac:dyDescent="0.25">
      <c r="C73" s="1"/>
      <c r="D73" s="1"/>
    </row>
  </sheetData>
  <mergeCells count="7">
    <mergeCell ref="A54:D54"/>
    <mergeCell ref="A44:D44"/>
    <mergeCell ref="A46:B46"/>
    <mergeCell ref="A2:L2"/>
    <mergeCell ref="A33:E33"/>
    <mergeCell ref="A35:H35"/>
    <mergeCell ref="A20:E20"/>
  </mergeCells>
  <phoneticPr fontId="3" type="noConversion"/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2024-05-18T10:05:59Z</cp:lastPrinted>
  <dcterms:created xsi:type="dcterms:W3CDTF">2022-05-14T12:32:36Z</dcterms:created>
  <dcterms:modified xsi:type="dcterms:W3CDTF">2024-05-18T10:14:10Z</dcterms:modified>
</cp:coreProperties>
</file>